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G39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P39" s="1"/>
  <c r="D12"/>
  <c r="H12"/>
  <c r="O12"/>
  <c r="F12"/>
  <c r="H17"/>
  <c r="I16" s="1"/>
  <c r="S16" s="1"/>
  <c r="O39"/>
  <c r="D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<sst xmlns="http://schemas.openxmlformats.org/spreadsheetml/2006/main" count="114" uniqueCount="74">
  <si>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</si>
  <si>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</si>
  <si>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</si>
  <si>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</si>
  <si>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</si>
  <si>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23.11.2019</t>
  </si>
  <si>
    <t>Domácí</t>
  </si>
  <si>
    <t>TJ Horní Benešov ˝B˝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</si>
  <si>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</si>
  <si>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</si>
  <si>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</si>
  <si>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</si>
  <si>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</si>
  <si>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</si>
  <si>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</si>
  <si>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</si>
  <si>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</si>
  <si>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</si>
  <si>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</si>
  <si>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</si>
  <si>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</si>
  <si>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Čuba</t>
  </si>
  <si>
    <t>Zaškolný</t>
  </si>
  <si>
    <t>Bohuslav</t>
  </si>
  <si>
    <t>Jan</t>
  </si>
  <si>
    <t>Matušek</t>
  </si>
  <si>
    <t>Nitka</t>
  </si>
  <si>
    <t>Josef</t>
  </si>
  <si>
    <t>Karol</t>
  </si>
  <si>
    <t>Zeman</t>
  </si>
  <si>
    <t>Luděk</t>
  </si>
  <si>
    <t>Vojtěch</t>
  </si>
  <si>
    <t>Dankovič</t>
  </si>
  <si>
    <t>Péli</t>
  </si>
  <si>
    <t>Petr</t>
  </si>
  <si>
    <t>Fridrich</t>
  </si>
  <si>
    <t>Klich</t>
  </si>
  <si>
    <t>Kohutek</t>
  </si>
  <si>
    <t>Michal</t>
  </si>
  <si>
    <t>Aleš</t>
  </si>
  <si>
    <t>Kaluža</t>
  </si>
  <si>
    <t>Sliwka</t>
  </si>
  <si>
    <t>David</t>
  </si>
  <si>
    <t>Stanislav</t>
  </si>
  <si>
    <t>Celkový výkon družstva  </t>
  </si>
  <si>
    <t>Vedoucí družstva         Jméno:</t>
  </si>
  <si>
    <t>Peter Dankovič</t>
  </si>
  <si>
    <t>Bodový zisk</t>
  </si>
  <si>
    <t>Fridrich Péli</t>
  </si>
  <si>
    <t>Podpis:</t>
  </si>
  <si>
    <t>Rozhodčí</t>
  </si>
  <si>
    <t>Jméno:</t>
  </si>
  <si>
    <t>Hendrych Jaromír</t>
  </si>
  <si>
    <t>Číslo průkazu:</t>
  </si>
  <si>
    <t>II/0627</t>
  </si>
  <si>
    <t>Čas zahájení utkání:  </t>
  </si>
  <si>
    <t>13:30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</si>
  <si>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</si>
  <si>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</si>
  <si>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</si>
  <si>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</si>
  <si>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</si>
  <si>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</si>
  <si>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</si>
  <si>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</si>
  <si>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</si>
  <si>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</si>
  <si>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</si>
  <si>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</si>
  <si>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</si>
  <si>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</si>
  <si>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</si>
  <si>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</si>
  <si>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23.11.2019 Hendrych Jaromír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</si>
</sst>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43</v>
      </c>
      <c r="F8" s="12">
        <v>2</v>
      </c>
      <c r="G8" s="13">
        <f>IF(AND(ISBLANK(D8),ISBLANK(E8)),"",D8+E8)</f>
        <v>132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27</v>
      </c>
      <c r="P8" s="12">
        <v>3</v>
      </c>
      <c r="Q8" s="13">
        <f>IF(AND(ISBLANK(N8),ISBLANK(O8)),"",N8+O8)</f>
        <v>110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35</v>
      </c>
      <c r="F9" s="18">
        <v>2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53</v>
      </c>
      <c r="P9" s="18">
        <v>1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33</v>
      </c>
      <c r="F10" s="18">
        <v>1</v>
      </c>
      <c r="G10" s="19">
        <f>IF(AND(ISBLANK(D10),ISBLANK(E10)),"",D10+E10)</f>
        <v>121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70</v>
      </c>
      <c r="O10" s="18">
        <v>41</v>
      </c>
      <c r="P10" s="18">
        <v>2</v>
      </c>
      <c r="Q10" s="19">
        <f>IF(AND(ISBLANK(N10),ISBLANK(O10)),"",N10+O10)</f>
        <v>111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51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27</v>
      </c>
      <c r="P11" s="23">
        <v>2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162</v>
      </c>
      <c r="F12" s="28">
        <f>IF(ISNUMBER($G12),SUM(F8:F11),"")</f>
        <v>7</v>
      </c>
      <c r="G12" s="29">
        <f>IF(SUM($G8:$G11)+SUM($Q8:$Q11)&gt;0,SUM(G8:G11),"")</f>
        <v>527</v>
      </c>
      <c r="H12" s="27">
        <f>IF(ISNUMBER($G12),SUM(H8:H11),"")</f>
        <v>3</v>
      </c>
      <c r="I12" s="99"/>
      <c r="K12" s="96">
        <v>22272</v>
      </c>
      <c r="L12" s="97"/>
      <c r="M12" s="26" t="s">
        <v>18</v>
      </c>
      <c r="N12" s="27">
        <f>IF(ISNUMBER($G12),SUM(N8:N11),"")</f>
        <v>340</v>
      </c>
      <c r="O12" s="28">
        <f>IF(ISNUMBER($G12),SUM(O8:O11),"")</f>
        <v>148</v>
      </c>
      <c r="P12" s="28">
        <f>IF(ISNUMBER($G12),SUM(P8:P11),"")</f>
        <v>8</v>
      </c>
      <c r="Q12" s="29">
        <f>IF(SUM($G8:$G11)+SUM($Q8:$Q11)&gt;0,SUM(Q8:Q11),"")</f>
        <v>488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45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43</v>
      </c>
      <c r="P13" s="12">
        <v>0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34</v>
      </c>
      <c r="F14" s="18">
        <v>3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36</v>
      </c>
      <c r="P14" s="18">
        <v>1</v>
      </c>
      <c r="Q14" s="19">
        <f>IF(AND(ISBLANK(N14),ISBLANK(O14)),"",N14+O14)</f>
        <v>114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80</v>
      </c>
      <c r="E15" s="18">
        <v>52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45</v>
      </c>
      <c r="P15" s="18">
        <v>1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44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35</v>
      </c>
      <c r="P16" s="23">
        <v>1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21044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175</v>
      </c>
      <c r="F17" s="28">
        <f>IF(ISNUMBER($G17),SUM(F13:F16),"")</f>
        <v>6</v>
      </c>
      <c r="G17" s="29">
        <f>IF(SUM($G13:$G16)+SUM($Q13:$Q16)&gt;0,SUM(G13:G16),"")</f>
        <v>546</v>
      </c>
      <c r="H17" s="27">
        <f>IF(ISNUMBER($G17),SUM(H13:H16),"")</f>
        <v>4</v>
      </c>
      <c r="I17" s="99"/>
      <c r="K17" s="96">
        <v>17319</v>
      </c>
      <c r="L17" s="97"/>
      <c r="M17" s="26" t="s">
        <v>18</v>
      </c>
      <c r="N17" s="27">
        <f>IF(ISNUMBER($G17),SUM(N13:N16),"")</f>
        <v>342</v>
      </c>
      <c r="O17" s="28">
        <f>IF(ISNUMBER($G17),SUM(O13:O16),"")</f>
        <v>159</v>
      </c>
      <c r="P17" s="28">
        <f>IF(ISNUMBER($G17),SUM(P13:P16),"")</f>
        <v>3</v>
      </c>
      <c r="Q17" s="29">
        <f>IF(SUM($G13:$G16)+SUM($Q13:$Q16)&gt;0,SUM(Q13:Q16),"")</f>
        <v>501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54</v>
      </c>
      <c r="F18" s="12">
        <v>0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86</v>
      </c>
      <c r="O18" s="12">
        <v>36</v>
      </c>
      <c r="P18" s="12">
        <v>2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44</v>
      </c>
      <c r="F19" s="18">
        <v>3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35</v>
      </c>
      <c r="P19" s="18">
        <v>1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103</v>
      </c>
      <c r="E20" s="18">
        <v>54</v>
      </c>
      <c r="F20" s="18">
        <v>1</v>
      </c>
      <c r="G20" s="19">
        <f>IF(AND(ISBLANK(D20),ISBLANK(E20)),"",D20+E20)</f>
        <v>157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53</v>
      </c>
      <c r="P20" s="18">
        <v>0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36</v>
      </c>
      <c r="F21" s="23">
        <v>3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36</v>
      </c>
      <c r="P21" s="23">
        <v>0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18504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188</v>
      </c>
      <c r="F22" s="28">
        <f>IF(ISNUMBER($G22),SUM(F18:F21),"")</f>
        <v>7</v>
      </c>
      <c r="G22" s="29">
        <f>IF(SUM($G18:$G21)+SUM($Q18:$Q21)&gt;0,SUM(G18:G21),"")</f>
        <v>569</v>
      </c>
      <c r="H22" s="27">
        <f>IF(ISNUMBER($G22),SUM(H18:H21),"")</f>
        <v>3</v>
      </c>
      <c r="I22" s="99"/>
      <c r="K22" s="96">
        <v>22558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160</v>
      </c>
      <c r="P22" s="28">
        <f>IF(ISNUMBER($G22),SUM(P18:P21),"")</f>
        <v>3</v>
      </c>
      <c r="Q22" s="29">
        <f>IF(SUM($G18:$G21)+SUM($Q18:$Q21)&gt;0,SUM(Q18:Q21),"")</f>
        <v>531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45</v>
      </c>
      <c r="F23" s="12">
        <v>0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90</v>
      </c>
      <c r="O23" s="12">
        <v>51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36</v>
      </c>
      <c r="F24" s="18">
        <v>3</v>
      </c>
      <c r="G24" s="19">
        <f>IF(AND(ISBLANK(D24),ISBLANK(E24)),"",D24+E24)</f>
        <v>116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41</v>
      </c>
      <c r="P24" s="18">
        <v>1</v>
      </c>
      <c r="Q24" s="19">
        <f>IF(AND(ISBLANK(N24),ISBLANK(O24)),"",N24+O24)</f>
        <v>128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45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80</v>
      </c>
      <c r="O25" s="18">
        <v>32</v>
      </c>
      <c r="P25" s="18">
        <v>2</v>
      </c>
      <c r="Q25" s="19">
        <f>IF(AND(ISBLANK(N25),ISBLANK(O25)),"",N25+O25)</f>
        <v>112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42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45</v>
      </c>
      <c r="P26" s="23">
        <v>3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23344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168</v>
      </c>
      <c r="F27" s="28">
        <f>IF(ISNUMBER($G27),SUM(F23:F26),"")</f>
        <v>5</v>
      </c>
      <c r="G27" s="29">
        <f>IF(SUM($G23:$G26)+SUM($Q23:$Q26)&gt;0,SUM(G23:G26),"")</f>
        <v>526</v>
      </c>
      <c r="H27" s="27">
        <f>IF(ISNUMBER($G27),SUM(H23:H26),"")</f>
        <v>2</v>
      </c>
      <c r="I27" s="99"/>
      <c r="K27" s="96">
        <v>20211</v>
      </c>
      <c r="L27" s="97"/>
      <c r="M27" s="26" t="s">
        <v>18</v>
      </c>
      <c r="N27" s="27">
        <f>IF(ISNUMBER($G27),SUM(N23:N26),"")</f>
        <v>342</v>
      </c>
      <c r="O27" s="28">
        <f>IF(ISNUMBER($G27),SUM(O23:O26),"")</f>
        <v>169</v>
      </c>
      <c r="P27" s="28">
        <f>IF(ISNUMBER($G27),SUM(P23:P26),"")</f>
        <v>7</v>
      </c>
      <c r="Q27" s="29">
        <f>IF(SUM($G23:$G26)+SUM($Q23:$Q26)&gt;0,SUM(Q23:Q26),"")</f>
        <v>511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45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94</v>
      </c>
      <c r="O28" s="12">
        <v>35</v>
      </c>
      <c r="P28" s="12">
        <v>4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35</v>
      </c>
      <c r="F29" s="18">
        <v>2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36</v>
      </c>
      <c r="P29" s="18">
        <v>0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80</v>
      </c>
      <c r="E30" s="18">
        <v>44</v>
      </c>
      <c r="F30" s="18">
        <v>1</v>
      </c>
      <c r="G30" s="19">
        <f>IF(AND(ISBLANK(D30),ISBLANK(E30)),"",D30+E30)</f>
        <v>124</v>
      </c>
      <c r="H30" s="20">
        <f>IF(OR(ISNUMBER($G30),ISNUMBER($Q30)),(SIGN(N($G30)-N($Q30))+1)/2,"")</f>
        <v>0.5</v>
      </c>
      <c r="I30" s="15"/>
      <c r="K30" s="92" t="s">
        <v>39</v>
      </c>
      <c r="L30" s="93"/>
      <c r="M30" s="16">
        <v>3</v>
      </c>
      <c r="N30" s="17">
        <v>76</v>
      </c>
      <c r="O30" s="18">
        <v>48</v>
      </c>
      <c r="P30" s="18">
        <v>1</v>
      </c>
      <c r="Q30" s="19">
        <f>IF(AND(ISBLANK(N30),ISBLANK(O30)),"",N30+O30)</f>
        <v>124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53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54</v>
      </c>
      <c r="P31" s="23">
        <v>0</v>
      </c>
      <c r="Q31" s="24">
        <f>IF(AND(ISBLANK(N31),ISBLANK(O31)),"",N31+O31)</f>
        <v>144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19180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177</v>
      </c>
      <c r="F32" s="28">
        <f>IF(ISNUMBER($G32),SUM(F28:F31),"")</f>
        <v>3</v>
      </c>
      <c r="G32" s="29">
        <f>IF(SUM($G28:$G31)+SUM($Q28:$Q31)&gt;0,SUM(G28:G31),"")</f>
        <v>540</v>
      </c>
      <c r="H32" s="27">
        <f>IF(ISNUMBER($G32),SUM(H28:H31),"")</f>
        <v>2.5</v>
      </c>
      <c r="I32" s="99"/>
      <c r="K32" s="96">
        <v>17562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173</v>
      </c>
      <c r="P32" s="28">
        <f>IF(ISNUMBER($G32),SUM(P28:P31),"")</f>
        <v>5</v>
      </c>
      <c r="Q32" s="29">
        <f>IF(SUM($G28:$G31)+SUM($Q28:$Q31)&gt;0,SUM(Q28:Q31),"")</f>
        <v>535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84</v>
      </c>
      <c r="E33" s="12">
        <v>53</v>
      </c>
      <c r="F33" s="12">
        <v>3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94</v>
      </c>
      <c r="O33" s="12">
        <v>51</v>
      </c>
      <c r="P33" s="12">
        <v>0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42</v>
      </c>
      <c r="F34" s="18">
        <v>2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45</v>
      </c>
      <c r="P34" s="18">
        <v>0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45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80</v>
      </c>
      <c r="O35" s="18">
        <v>33</v>
      </c>
      <c r="P35" s="18">
        <v>3</v>
      </c>
      <c r="Q35" s="19">
        <f>IF(AND(ISBLANK(N35),ISBLANK(O35)),"",N35+O35)</f>
        <v>113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32</v>
      </c>
      <c r="F36" s="23">
        <v>4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45</v>
      </c>
      <c r="P36" s="23">
        <v>1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22505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172</v>
      </c>
      <c r="F37" s="28">
        <f>IF(ISNUMBER($G37),SUM(F33:F36),"")</f>
        <v>9</v>
      </c>
      <c r="G37" s="29">
        <f>IF(SUM($G33:$G36)+SUM($Q33:$Q36)&gt;0,SUM(G33:G36),"")</f>
        <v>534</v>
      </c>
      <c r="H37" s="27">
        <f>IF(ISNUMBER($G37),SUM(H33:H36),"")</f>
        <v>2</v>
      </c>
      <c r="I37" s="99"/>
      <c r="K37" s="96">
        <v>23820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174</v>
      </c>
      <c r="P37" s="28">
        <f>IF(ISNUMBER($G37),SUM(P33:P36),"")</f>
        <v>4</v>
      </c>
      <c r="Q37" s="29">
        <f>IF(SUM($G33:$G36)+SUM($Q33:$Q36)&gt;0,SUM(Q33:Q36),"")</f>
        <v>531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2200</v>
      </c>
      <c r="E39" s="34">
        <f>IF(ISNUMBER($G39),SUM(E12,E17,E22,E27,E32,E37),"")</f>
        <v>1042</v>
      </c>
      <c r="F39" s="34">
        <f>IF(ISNUMBER($G39),SUM(F12,F17,F22,F27,F32,F37),"")</f>
        <v>37</v>
      </c>
      <c r="G39" s="35">
        <f>IF(SUM($G$8:$G$37)+SUM($Q$8:$Q$37)&gt;0,SUM(G12,G17,G22,G27,G32,G37),"")</f>
        <v>3242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2114</v>
      </c>
      <c r="O39" s="34">
        <f>IF(ISNUMBER($G39),SUM(O12,O17,O22,O27,O32,O37),"")</f>
        <v>983</v>
      </c>
      <c r="P39" s="34">
        <f>IF(ISNUMBER($G39),SUM(P12,P17,P22,P27,P32,P37),"")</f>
        <v>30</v>
      </c>
      <c r="Q39" s="35">
        <f>IF(SUM($G$8:$G$37)+SUM($Q$8:$Q$37)&gt;0,SUM(Q12,Q17,Q22,Q27,Q32,Q37),"")</f>
        <v>3097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8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0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˝B˝ – TJ Sokol Bohumín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2019-11-23T18:03:51Z</dcterms:modified>
</cp:coreProperties>
</file>